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7" i="1" l="1"/>
  <c r="E16" i="1"/>
  <c r="E15" i="1"/>
  <c r="E14" i="1"/>
  <c r="E13" i="1"/>
  <c r="E12" i="1"/>
  <c r="G17" i="1" l="1"/>
  <c r="F14" i="1"/>
  <c r="G14" i="1"/>
  <c r="H14" i="1"/>
  <c r="F16" i="1"/>
  <c r="H16" i="1" s="1"/>
  <c r="G16" i="1"/>
  <c r="F13" i="1"/>
  <c r="H13" i="1" s="1"/>
  <c r="G13" i="1"/>
  <c r="H15" i="1"/>
  <c r="G15" i="1"/>
  <c r="G12" i="1"/>
  <c r="F17" i="1"/>
  <c r="H17" i="1" s="1"/>
  <c r="F12" i="1"/>
  <c r="H12" i="1" s="1"/>
  <c r="F15" i="1"/>
</calcChain>
</file>

<file path=xl/sharedStrings.xml><?xml version="1.0" encoding="utf-8"?>
<sst xmlns="http://schemas.openxmlformats.org/spreadsheetml/2006/main" count="43" uniqueCount="34">
  <si>
    <t xml:space="preserve">Код строительного ресурса  </t>
  </si>
  <si>
    <t>Наименование строительного ресурса</t>
  </si>
  <si>
    <t>Ед. изм.</t>
  </si>
  <si>
    <t>Текущая отпускная цена  за ед.изм. в обосновывающем документе с НДС в руб.</t>
  </si>
  <si>
    <t>Текущая отпускная цена  за ед.изм. в соответствии с графой 5 без НДС в руб.</t>
  </si>
  <si>
    <t>Стоимость перевозки автомобильным транспортом без НДС в руб. за ед.изм.</t>
  </si>
  <si>
    <t>Сметная цена без НДС в руб. за ед.изм.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</si>
  <si>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</si>
  <si>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</si>
  <si>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</si>
  <si>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</si>
  <si>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</si>
  <si>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 поставщика</t>
  </si>
  <si>
    <t>Статус организации (производитель(1) / Поставщик(2)</t>
  </si>
  <si>
    <t>Составил:_______________________Кинешов И. С.</t>
  </si>
  <si>
    <t>Проверил:_______________________Кинешова Л. А.</t>
  </si>
  <si>
    <t>УТВЕРЖДАЮ</t>
  </si>
  <si>
    <t>Заказчик:____________________</t>
  </si>
  <si>
    <t>Материал кровельный Техноэласт ЭПП-4,0</t>
  </si>
  <si>
    <t>м2</t>
  </si>
  <si>
    <t>ООО "Кровля и Изоляция"</t>
  </si>
  <si>
    <t>s-stroy.ru</t>
  </si>
  <si>
    <t>ООО "УТС ТехноНИКОЛЬ"</t>
  </si>
  <si>
    <t>nizhniy-novgorod.tstn.ru</t>
  </si>
  <si>
    <t>Материал кровельный Техноэласт ЭКП-4,2 серый сланец</t>
  </si>
  <si>
    <t>ООО "Кровля и изоляция"</t>
  </si>
  <si>
    <t>nn.ts-krovizol.ru</t>
  </si>
  <si>
    <t xml:space="preserve"> Конъюнктурный  анализ №2022-049</t>
  </si>
  <si>
    <t>ТЦ_12.1.02.03_52_5257149682_22.11.2022_02</t>
  </si>
  <si>
    <t>ТЦ_12.1.02.03_77_7709331654_22.11.2022_02</t>
  </si>
  <si>
    <t>ТЦ_12.1.02.03_77_7721844518_22.11.20222_02</t>
  </si>
  <si>
    <t>ТЦ_12.1.02.03_77_7721844518_22.11.2022_02</t>
  </si>
  <si>
    <t xml:space="preserve">Заготовительно-складские расходы в руб. за ед.изм. </t>
  </si>
  <si>
    <t>Капитальный ремонт кровли Молодежного центра по адресу: Нижегородская область, г. Саров, ул. Куйбышева д. 19/1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</si>
</sst>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1" xfId="0" applyFont="1" applyFill="1" applyBorder="1" applyAlignment="1">
      <alignment horizontal="center" vertical="center" textRotation="90" wrapText="1"/>
    </xf>
    <xf numFmtId="1" fontId="3" fillId="0" borderId="1" xfId="0" applyNumberFormat="1" applyFont="1" applyFill="1" applyBorder="1" applyAlignment="1">
      <alignment horizontal="center" vertical="center" textRotation="90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top" wrapText="1"/>
    </xf>
    <xf numFmtId="0" fontId="8" fillId="0" borderId="0" xfId="0" applyFont="1" applyBorder="1" applyAlignment="1">
      <alignment horizontal="center" vertical="top"/>
    </xf>
    <xf numFmtId="0" fontId="7" fillId="0" borderId="0" xfId="0" applyFont="1"/>
    <xf numFmtId="0" fontId="9" fillId="0" borderId="0" xfId="0" applyFont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4" fontId="0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top"/>
    </xf>
    <xf numFmtId="49" fontId="11" fillId="0" borderId="0" xfId="0" applyNumberFormat="1" applyFont="1" applyBorder="1" applyAlignment="1">
      <alignment horizontal="left" vertical="top"/>
    </xf>
    <xf numFmtId="49" fontId="11" fillId="0" borderId="0" xfId="0" applyNumberFormat="1" applyFont="1" applyAlignment="1">
      <alignment horizontal="center" vertical="top"/>
    </xf>
    <xf numFmtId="49" fontId="11" fillId="0" borderId="0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top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4" fontId="0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  <xf numFmtId="0" fontId="13" fillId="0" borderId="1" xfId="1" applyFont="1" applyBorder="1" applyAlignment="1" applyProtection="1">
      <alignment horizontal="center" vertical="center"/>
    </xf>
    <xf numFmtId="0" fontId="14" fillId="0" borderId="1" xfId="1" applyFont="1" applyBorder="1" applyAlignment="1" applyProtection="1">
      <alignment horizontal="center" vertical="center"/>
    </xf>
    <xf numFmtId="0" fontId="13" fillId="0" borderId="0" xfId="1" applyFont="1" applyBorder="1" applyAlignment="1" applyProtection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zoomScaleNormal="100" workbookViewId="0">
      <selection activeCell="E11" sqref="E11"/>
    </sheetView>
  </sheetViews>
  <sheetFormatPr defaultRowHeight="15" x14ac:dyDescent="0.25"/>
  <cols>
    <col min="1" max="1" width="40.7109375" customWidth="1"/>
    <col min="2" max="2" width="29" customWidth="1"/>
    <col min="3" max="3" width="3.5703125" customWidth="1"/>
    <col min="4" max="4" width="11.5703125" customWidth="1"/>
    <col min="5" max="5" width="9.7109375" customWidth="1"/>
    <col min="6" max="7" width="9.28515625" customWidth="1"/>
    <col min="8" max="8" width="9.85546875" customWidth="1"/>
    <col min="9" max="9" width="5.28515625" customWidth="1"/>
    <col min="10" max="10" width="3.42578125" customWidth="1"/>
    <col min="11" max="11" width="24.42578125" customWidth="1"/>
    <col min="12" max="12" width="11.7109375" customWidth="1"/>
    <col min="13" max="13" width="12.5703125" customWidth="1"/>
    <col min="14" max="14" width="19.140625" customWidth="1"/>
    <col min="15" max="15" width="5.28515625" customWidth="1"/>
  </cols>
  <sheetData>
    <row r="1" spans="1:19" ht="18.75" x14ac:dyDescent="0.25">
      <c r="A1" s="18" t="s">
        <v>16</v>
      </c>
      <c r="B1" s="8"/>
    </row>
    <row r="2" spans="1:19" ht="18.75" x14ac:dyDescent="0.25">
      <c r="A2" s="19"/>
      <c r="B2" s="10"/>
    </row>
    <row r="3" spans="1:19" ht="18.75" x14ac:dyDescent="0.25">
      <c r="A3" s="20"/>
      <c r="B3" s="11"/>
    </row>
    <row r="4" spans="1:19" ht="18.75" x14ac:dyDescent="0.25">
      <c r="A4" s="21" t="s">
        <v>17</v>
      </c>
      <c r="B4" s="10"/>
    </row>
    <row r="5" spans="1:19" x14ac:dyDescent="0.25">
      <c r="A5" s="9"/>
      <c r="B5" s="9"/>
    </row>
    <row r="8" spans="1:19" ht="20.25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</row>
    <row r="9" spans="1:19" ht="18" customHeight="1" x14ac:dyDescent="0.25">
      <c r="A9" s="42" t="s">
        <v>27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17"/>
      <c r="Q9" s="17"/>
      <c r="R9" s="17"/>
      <c r="S9" s="17"/>
    </row>
    <row r="10" spans="1:19" ht="46.5" customHeight="1" x14ac:dyDescent="0.25">
      <c r="A10" s="41" t="s">
        <v>33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16"/>
      <c r="Q10" s="16"/>
      <c r="R10" s="16"/>
      <c r="S10" s="16"/>
    </row>
    <row r="11" spans="1:19" ht="239.25" customHeight="1" x14ac:dyDescent="0.25">
      <c r="A11" s="4" t="s">
        <v>0</v>
      </c>
      <c r="B11" s="4" t="s">
        <v>1</v>
      </c>
      <c r="C11" s="3" t="s">
        <v>2</v>
      </c>
      <c r="D11" s="12" t="s">
        <v>3</v>
      </c>
      <c r="E11" s="12" t="s">
        <v>4</v>
      </c>
      <c r="F11" s="12" t="s">
        <v>5</v>
      </c>
      <c r="G11" s="12" t="s">
        <v>32</v>
      </c>
      <c r="H11" s="4" t="s">
        <v>6</v>
      </c>
      <c r="I11" s="4" t="s">
        <v>7</v>
      </c>
      <c r="J11" s="4" t="s">
        <v>8</v>
      </c>
      <c r="K11" s="4" t="s">
        <v>9</v>
      </c>
      <c r="L11" s="4" t="s">
        <v>10</v>
      </c>
      <c r="M11" s="5" t="s">
        <v>11</v>
      </c>
      <c r="N11" s="4" t="s">
        <v>12</v>
      </c>
      <c r="O11" s="4" t="s">
        <v>13</v>
      </c>
    </row>
    <row r="12" spans="1:19" ht="14.25" customHeight="1" x14ac:dyDescent="0.25">
      <c r="A12" s="14" t="s">
        <v>28</v>
      </c>
      <c r="B12" s="31" t="s">
        <v>18</v>
      </c>
      <c r="C12" s="34" t="s">
        <v>19</v>
      </c>
      <c r="D12" s="15">
        <v>340.1</v>
      </c>
      <c r="E12" s="15">
        <f>D12/1.2</f>
        <v>283.41666666666669</v>
      </c>
      <c r="F12" s="15">
        <f t="shared" ref="F12:F17" si="0">E12*0.03</f>
        <v>8.5024999999999995</v>
      </c>
      <c r="G12" s="15">
        <f>E12*0.02</f>
        <v>5.6683333333333339</v>
      </c>
      <c r="H12" s="15">
        <f>E12+F12+G12</f>
        <v>297.58750000000003</v>
      </c>
      <c r="I12" s="34">
        <v>2022</v>
      </c>
      <c r="J12" s="37">
        <v>4</v>
      </c>
      <c r="K12" s="13" t="s">
        <v>20</v>
      </c>
      <c r="L12" s="13">
        <v>525701001</v>
      </c>
      <c r="M12" s="13">
        <v>5257149682</v>
      </c>
      <c r="N12" s="28" t="s">
        <v>21</v>
      </c>
      <c r="O12" s="13">
        <v>2</v>
      </c>
    </row>
    <row r="13" spans="1:19" ht="14.25" customHeight="1" x14ac:dyDescent="0.25">
      <c r="A13" s="14" t="s">
        <v>29</v>
      </c>
      <c r="B13" s="32"/>
      <c r="C13" s="35"/>
      <c r="D13" s="15">
        <v>345.73</v>
      </c>
      <c r="E13" s="15">
        <f t="shared" ref="E13:E14" si="1">D13/1.2</f>
        <v>288.10833333333335</v>
      </c>
      <c r="F13" s="15">
        <f t="shared" si="0"/>
        <v>8.6432500000000001</v>
      </c>
      <c r="G13" s="15">
        <f t="shared" ref="G13:G17" si="2">E13*0.02</f>
        <v>5.7621666666666673</v>
      </c>
      <c r="H13" s="15">
        <f t="shared" ref="H13:H17" si="3">E13+F13+G13</f>
        <v>302.51375000000002</v>
      </c>
      <c r="I13" s="35"/>
      <c r="J13" s="38"/>
      <c r="K13" s="13" t="s">
        <v>22</v>
      </c>
      <c r="L13" s="13">
        <v>771401001</v>
      </c>
      <c r="M13" s="13">
        <v>7709331654</v>
      </c>
      <c r="N13" s="29" t="s">
        <v>23</v>
      </c>
      <c r="O13" s="13">
        <v>2</v>
      </c>
    </row>
    <row r="14" spans="1:19" ht="14.25" customHeight="1" x14ac:dyDescent="0.25">
      <c r="A14" s="14" t="s">
        <v>30</v>
      </c>
      <c r="B14" s="33"/>
      <c r="C14" s="36"/>
      <c r="D14" s="15">
        <v>367.9</v>
      </c>
      <c r="E14" s="15">
        <f t="shared" si="1"/>
        <v>306.58333333333331</v>
      </c>
      <c r="F14" s="15">
        <f t="shared" si="0"/>
        <v>9.1974999999999998</v>
      </c>
      <c r="G14" s="15">
        <f t="shared" si="2"/>
        <v>6.1316666666666668</v>
      </c>
      <c r="H14" s="15">
        <f t="shared" si="3"/>
        <v>321.91249999999997</v>
      </c>
      <c r="I14" s="36"/>
      <c r="J14" s="39"/>
      <c r="K14" s="13" t="s">
        <v>25</v>
      </c>
      <c r="L14" s="13">
        <v>772101001</v>
      </c>
      <c r="M14" s="13">
        <v>7721844518</v>
      </c>
      <c r="N14" s="28" t="s">
        <v>26</v>
      </c>
      <c r="O14" s="13">
        <v>2</v>
      </c>
    </row>
    <row r="15" spans="1:19" ht="14.25" customHeight="1" x14ac:dyDescent="0.25">
      <c r="A15" s="14" t="s">
        <v>28</v>
      </c>
      <c r="B15" s="31" t="s">
        <v>24</v>
      </c>
      <c r="C15" s="34" t="s">
        <v>19</v>
      </c>
      <c r="D15" s="15">
        <v>365.1</v>
      </c>
      <c r="E15" s="15">
        <f>D15/1.2</f>
        <v>304.25000000000006</v>
      </c>
      <c r="F15" s="15">
        <f t="shared" si="0"/>
        <v>9.1275000000000013</v>
      </c>
      <c r="G15" s="15">
        <f t="shared" si="2"/>
        <v>6.0850000000000009</v>
      </c>
      <c r="H15" s="15">
        <f t="shared" si="3"/>
        <v>319.46250000000003</v>
      </c>
      <c r="I15" s="34">
        <v>2022</v>
      </c>
      <c r="J15" s="37">
        <v>4</v>
      </c>
      <c r="K15" s="13" t="s">
        <v>20</v>
      </c>
      <c r="L15" s="13">
        <v>525701001</v>
      </c>
      <c r="M15" s="13">
        <v>5257149682</v>
      </c>
      <c r="N15" s="28" t="s">
        <v>21</v>
      </c>
      <c r="O15" s="13">
        <v>2</v>
      </c>
    </row>
    <row r="16" spans="1:19" ht="14.25" customHeight="1" x14ac:dyDescent="0.25">
      <c r="A16" s="14" t="s">
        <v>29</v>
      </c>
      <c r="B16" s="32"/>
      <c r="C16" s="35"/>
      <c r="D16" s="15">
        <v>365.43</v>
      </c>
      <c r="E16" s="15">
        <f t="shared" ref="E16:E17" si="4">D16/1.2</f>
        <v>304.52500000000003</v>
      </c>
      <c r="F16" s="15">
        <f t="shared" si="0"/>
        <v>9.1357499999999998</v>
      </c>
      <c r="G16" s="15">
        <f t="shared" si="2"/>
        <v>6.0905000000000005</v>
      </c>
      <c r="H16" s="15">
        <f t="shared" si="3"/>
        <v>319.75125000000003</v>
      </c>
      <c r="I16" s="35"/>
      <c r="J16" s="38"/>
      <c r="K16" s="13" t="s">
        <v>22</v>
      </c>
      <c r="L16" s="13">
        <v>771401001</v>
      </c>
      <c r="M16" s="13">
        <v>7709331654</v>
      </c>
      <c r="N16" s="29" t="s">
        <v>23</v>
      </c>
      <c r="O16" s="13">
        <v>2</v>
      </c>
    </row>
    <row r="17" spans="1:15" ht="14.25" customHeight="1" x14ac:dyDescent="0.25">
      <c r="A17" s="14" t="s">
        <v>31</v>
      </c>
      <c r="B17" s="33"/>
      <c r="C17" s="36"/>
      <c r="D17" s="15">
        <v>388.8</v>
      </c>
      <c r="E17" s="15">
        <f t="shared" si="4"/>
        <v>324</v>
      </c>
      <c r="F17" s="15">
        <f t="shared" si="0"/>
        <v>9.7199999999999989</v>
      </c>
      <c r="G17" s="15">
        <f t="shared" si="2"/>
        <v>6.48</v>
      </c>
      <c r="H17" s="15">
        <f t="shared" si="3"/>
        <v>340.20000000000005</v>
      </c>
      <c r="I17" s="36"/>
      <c r="J17" s="39"/>
      <c r="K17" s="13" t="s">
        <v>25</v>
      </c>
      <c r="L17" s="13">
        <v>772101001</v>
      </c>
      <c r="M17" s="13">
        <v>7721844518</v>
      </c>
      <c r="N17" s="28" t="s">
        <v>26</v>
      </c>
      <c r="O17" s="13">
        <v>2</v>
      </c>
    </row>
    <row r="18" spans="1:15" ht="14.25" customHeight="1" x14ac:dyDescent="0.25">
      <c r="A18" s="22"/>
      <c r="B18" s="23"/>
      <c r="C18" s="24"/>
      <c r="D18" s="25"/>
      <c r="E18" s="25"/>
      <c r="F18" s="25"/>
      <c r="G18" s="25"/>
      <c r="H18" s="25"/>
      <c r="I18" s="24"/>
      <c r="J18" s="26"/>
      <c r="K18" s="24"/>
      <c r="L18" s="24"/>
      <c r="M18" s="24"/>
      <c r="N18" s="30"/>
      <c r="O18" s="24"/>
    </row>
    <row r="19" spans="1:15" ht="14.25" customHeight="1" x14ac:dyDescent="0.25">
      <c r="A19" s="22"/>
      <c r="B19" s="23"/>
      <c r="C19" s="24"/>
      <c r="D19" s="25"/>
      <c r="E19" s="25"/>
      <c r="F19" s="25"/>
      <c r="G19" s="25"/>
      <c r="H19" s="25"/>
      <c r="I19" s="24"/>
      <c r="J19" s="26"/>
      <c r="K19" s="24"/>
      <c r="L19" s="24"/>
      <c r="M19" s="24"/>
      <c r="N19" s="30"/>
      <c r="O19" s="24"/>
    </row>
    <row r="20" spans="1:15" ht="14.25" customHeight="1" x14ac:dyDescent="0.25">
      <c r="A20" s="22"/>
      <c r="B20" s="23"/>
      <c r="C20" s="24"/>
      <c r="D20" s="25"/>
      <c r="E20" s="25"/>
      <c r="F20" s="25"/>
      <c r="G20" s="25"/>
      <c r="H20" s="25"/>
      <c r="I20" s="24"/>
      <c r="J20" s="26"/>
      <c r="K20" s="24"/>
      <c r="L20" s="24"/>
      <c r="M20" s="27"/>
      <c r="N20" s="26"/>
      <c r="O20" s="24"/>
    </row>
    <row r="21" spans="1:15" ht="15.75" x14ac:dyDescent="0.25">
      <c r="A21" s="1"/>
      <c r="B21" s="2"/>
    </row>
    <row r="22" spans="1:15" ht="18.75" x14ac:dyDescent="0.25">
      <c r="A22" s="6" t="s">
        <v>14</v>
      </c>
      <c r="B22" s="2"/>
    </row>
    <row r="23" spans="1:15" ht="18.75" x14ac:dyDescent="0.25">
      <c r="A23" s="6"/>
      <c r="B23" s="2"/>
    </row>
    <row r="24" spans="1:15" ht="18.75" x14ac:dyDescent="0.25">
      <c r="A24" s="6"/>
      <c r="B24" s="2"/>
    </row>
    <row r="25" spans="1:15" ht="18.75" x14ac:dyDescent="0.25">
      <c r="A25" s="6" t="s">
        <v>15</v>
      </c>
      <c r="B25" s="7"/>
    </row>
    <row r="26" spans="1:15" ht="18.75" x14ac:dyDescent="0.25">
      <c r="A26" s="6"/>
      <c r="B26" s="7"/>
    </row>
    <row r="27" spans="1:15" ht="18.75" x14ac:dyDescent="0.25">
      <c r="A27" s="6"/>
    </row>
  </sheetData>
  <mergeCells count="11">
    <mergeCell ref="B15:B17"/>
    <mergeCell ref="C15:C17"/>
    <mergeCell ref="I15:I17"/>
    <mergeCell ref="J15:J17"/>
    <mergeCell ref="A8:O8"/>
    <mergeCell ref="A10:O10"/>
    <mergeCell ref="A9:O9"/>
    <mergeCell ref="B12:B14"/>
    <mergeCell ref="C12:C14"/>
    <mergeCell ref="I12:I14"/>
    <mergeCell ref="J12:J14"/>
  </mergeCells>
  <pageMargins left="0.19685039370078741" right="0.19685039370078741" top="0.59055118110236227" bottom="0.19685039370078741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2022-11-28T12:17:56Z</dcterms:modified>
</cp:coreProperties>
</file>